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agder-my.sharepoint.com/personal/jostein_akselsen_agderfk_no/Documents/DDA/D 26/Trinn 1 Prekvalifisering/"/>
    </mc:Choice>
  </mc:AlternateContent>
  <xr:revisionPtr revIDLastSave="241" documentId="8_{0FD7607B-6CFC-4ACF-885A-5FFF5FD502AE}" xr6:coauthVersionLast="47" xr6:coauthVersionMax="47" xr10:uidLastSave="{15B5F756-743B-4339-B0D1-C171893A86B5}"/>
  <bookViews>
    <workbookView xWindow="-108" yWindow="-108" windowWidth="21336" windowHeight="11376" xr2:uid="{26955A8F-BB82-4262-872C-811490B8947E}"/>
  </bookViews>
  <sheets>
    <sheet name="Sheet1" sheetId="1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5" i="1" l="1"/>
  <c r="B37" i="1"/>
  <c r="B101" i="1"/>
  <c r="B111" i="1"/>
  <c r="B120" i="1"/>
  <c r="B132" i="1"/>
  <c r="B71" i="1"/>
  <c r="B78" i="1"/>
  <c r="B90" i="1"/>
  <c r="D67" i="1"/>
  <c r="E67" i="1"/>
  <c r="A67" i="1"/>
  <c r="B67" i="1"/>
  <c r="B65" i="1" s="1"/>
  <c r="C67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A39" i="1"/>
  <c r="B39" i="1"/>
  <c r="A40" i="1"/>
  <c r="B40" i="1"/>
  <c r="A41" i="1"/>
  <c r="B4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A62" i="1"/>
  <c r="B62" i="1"/>
  <c r="B8" i="1"/>
  <c r="B22" i="1"/>
</calcChain>
</file>

<file path=xl/sharedStrings.xml><?xml version="1.0" encoding="utf-8"?>
<sst xmlns="http://schemas.openxmlformats.org/spreadsheetml/2006/main" count="294" uniqueCount="49">
  <si>
    <t>Innmeldte prosjekter</t>
  </si>
  <si>
    <t>Kommentarer</t>
  </si>
  <si>
    <t>Eventuell kommentar</t>
  </si>
  <si>
    <t>adresser</t>
  </si>
  <si>
    <t>Kommune</t>
  </si>
  <si>
    <t>Veinavn</t>
  </si>
  <si>
    <t>Gatenummer</t>
  </si>
  <si>
    <t>Postnummer</t>
  </si>
  <si>
    <t>Poststed</t>
  </si>
  <si>
    <t xml:space="preserve">Lindesnes </t>
  </si>
  <si>
    <t>Lindesnes</t>
  </si>
  <si>
    <t>Prosjekt: Solås</t>
  </si>
  <si>
    <t>Solås</t>
  </si>
  <si>
    <t>Holum</t>
  </si>
  <si>
    <t>Kårstølveien</t>
  </si>
  <si>
    <t>Ytre Solås</t>
  </si>
  <si>
    <t>Prosjekt: Engeland</t>
  </si>
  <si>
    <t>Prosjekt: Eikeland</t>
  </si>
  <si>
    <t>Eikelandsveien</t>
  </si>
  <si>
    <t>Grimstad</t>
  </si>
  <si>
    <t>Birkelandsveien (Tolleholmen)</t>
  </si>
  <si>
    <t>4 886</t>
  </si>
  <si>
    <t>GRIMSTAD</t>
  </si>
  <si>
    <t>Prosjekt: Indre bygder 1 (Kiland- Birkedal)</t>
  </si>
  <si>
    <t>Iveland</t>
  </si>
  <si>
    <t>Vatnestrøm</t>
  </si>
  <si>
    <t>Prosjekt: Omestad</t>
  </si>
  <si>
    <t>Vatnestrømveien</t>
  </si>
  <si>
    <t>Omestadveien</t>
  </si>
  <si>
    <t>DDA 2026, samlet adresseliste. Prekvalifisering</t>
  </si>
  <si>
    <t>Åmli</t>
  </si>
  <si>
    <t>Prosjekt: Ivedal</t>
  </si>
  <si>
    <t>Ivelandsveien</t>
  </si>
  <si>
    <t>Eielandsveien</t>
  </si>
  <si>
    <t>Eier opplyser at det om kort tid vil bli meldt flytting til gården</t>
  </si>
  <si>
    <t>Prosjekt: Indre bygder 1B (Risdal)</t>
  </si>
  <si>
    <t>Prosjekt: Indre bygder 3 Tolleholmen</t>
  </si>
  <si>
    <t>Telenor FTB (har tilbud)</t>
  </si>
  <si>
    <t>Prosjekt: Svinstad</t>
  </si>
  <si>
    <t>Svinestadveien</t>
  </si>
  <si>
    <t>Prosjekt: Fjellsveien</t>
  </si>
  <si>
    <t>Prosjekt: Kvidbergskår</t>
  </si>
  <si>
    <t>Fjellsveien</t>
  </si>
  <si>
    <t>Mandal</t>
  </si>
  <si>
    <t>Kvidbergskåra</t>
  </si>
  <si>
    <t>Simonstad</t>
  </si>
  <si>
    <t>Selåsvatn</t>
  </si>
  <si>
    <t>ny bolig under oppføring, fremkommer ikke av kartet ennå</t>
  </si>
  <si>
    <t>Prosjekt: Foløya/Gjerulstad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</si>
</sst>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00610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"/>
      <family val="2"/>
    </font>
    <font>
      <sz val="11"/>
      <color rgb="FFFF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6" fillId="4" borderId="3" xfId="1" applyFont="1" applyFill="1" applyBorder="1" applyAlignment="1">
      <alignment vertical="top" wrapText="1"/>
    </xf>
    <xf numFmtId="0" fontId="4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5" borderId="8" xfId="0" applyFill="1" applyBorder="1"/>
    <xf numFmtId="0" fontId="7" fillId="3" borderId="0" xfId="2" applyFont="1" applyBorder="1"/>
    <xf numFmtId="0" fontId="7" fillId="3" borderId="0" xfId="2" applyFont="1" applyBorder="1" applyAlignment="1">
      <alignment horizontal="left"/>
    </xf>
    <xf numFmtId="0" fontId="7" fillId="3" borderId="0" xfId="2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0" fillId="0" borderId="2" xfId="0" applyBorder="1"/>
    <xf numFmtId="0" fontId="7" fillId="3" borderId="0" xfId="2" applyFont="1"/>
    <xf numFmtId="0" fontId="7" fillId="3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7" fillId="3" borderId="0" xfId="2" applyFont="1" applyAlignment="1">
      <alignment horizontal="left"/>
    </xf>
    <xf numFmtId="0" fontId="4" fillId="6" borderId="0" xfId="0" applyFont="1" applyFill="1"/>
    <xf numFmtId="0" fontId="4" fillId="7" borderId="1" xfId="0" applyFont="1" applyFill="1" applyBorder="1"/>
    <xf numFmtId="0" fontId="4" fillId="7" borderId="4" xfId="0" applyFont="1" applyFill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11" fillId="0" borderId="0" xfId="0" applyFont="1" applyBorder="1"/>
    <xf numFmtId="0" fontId="3" fillId="0" borderId="0" xfId="0" applyFont="1" applyBorder="1"/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0" fillId="5" borderId="9" xfId="0" applyFill="1" applyBorder="1"/>
    <xf numFmtId="0" fontId="0" fillId="0" borderId="2" xfId="0" applyFill="1" applyBorder="1"/>
  </cellXfs>
  <cellStyles count="3">
    <cellStyle name="God" xfId="1" builtinId="26"/>
    <cellStyle name="Normal" xfId="0" builtinId="0"/>
    <cellStyle name="Nøytral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ktagder-my.sharepoint.com/personal/jostein_akselsen_agderfk_no/Documents/DDA/D%2026/Trinn%201%20Prekvalifisering/Grimstad/Adresseliste%20Grimstad%20-%20Indre%20bygder1%20%20Kiland-Birkedal%202026.xlsx" TargetMode="External"/><Relationship Id="rId1" Type="http://schemas.openxmlformats.org/officeDocument/2006/relationships/externalLinkPath" Target="Grimstad/Adresseliste%20Grimstad%20-%20Indre%20bygder1%20%20Kiland-Birkedal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ktagder-my.sharepoint.com/personal/jostein_akselsen_agderfk_no/Documents/DDA/D%2026/Trinn%201%20Prekvalifisering/Grimstad/Adresseliste%20Grimstad%20-%20Indre%20bygder%201B%20Risdal%202026.xlsx" TargetMode="External"/><Relationship Id="rId1" Type="http://schemas.openxmlformats.org/officeDocument/2006/relationships/externalLinkPath" Target="Grimstad/Adresseliste%20Grimstad%20-%20Indre%20bygder%201B%20Risdal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>
        <row r="8">
          <cell r="A8" t="str">
            <v>Grimstad</v>
          </cell>
          <cell r="B8" t="str">
            <v>Opplandsveien</v>
          </cell>
          <cell r="C8">
            <v>469</v>
          </cell>
          <cell r="E8">
            <v>4886</v>
          </cell>
          <cell r="F8" t="str">
            <v>GRIMSTAD</v>
          </cell>
        </row>
        <row r="9">
          <cell r="A9" t="str">
            <v>Grimstad</v>
          </cell>
          <cell r="B9" t="str">
            <v>Opplandsveien</v>
          </cell>
          <cell r="C9">
            <v>471</v>
          </cell>
          <cell r="E9" t="str">
            <v>4 886</v>
          </cell>
          <cell r="F9" t="str">
            <v>GRIMSTAD</v>
          </cell>
        </row>
        <row r="10">
          <cell r="A10" t="str">
            <v>Grimstad</v>
          </cell>
          <cell r="B10" t="str">
            <v>Opplandsveien</v>
          </cell>
          <cell r="C10">
            <v>481</v>
          </cell>
          <cell r="E10" t="str">
            <v>4 886</v>
          </cell>
          <cell r="F10" t="str">
            <v>GRIMSTAD</v>
          </cell>
        </row>
        <row r="11">
          <cell r="A11" t="str">
            <v>Grimstad</v>
          </cell>
          <cell r="B11" t="str">
            <v>Opplandsveien</v>
          </cell>
          <cell r="C11">
            <v>504</v>
          </cell>
          <cell r="E11" t="str">
            <v>4 886</v>
          </cell>
          <cell r="F11" t="str">
            <v>GRIMSTAD</v>
          </cell>
        </row>
        <row r="12">
          <cell r="A12" t="str">
            <v>Grimstad</v>
          </cell>
          <cell r="B12" t="str">
            <v>Opplandsveien</v>
          </cell>
          <cell r="C12">
            <v>495</v>
          </cell>
          <cell r="E12" t="str">
            <v>4 886</v>
          </cell>
          <cell r="F12" t="str">
            <v>GRIMSTAD</v>
          </cell>
        </row>
        <row r="13">
          <cell r="A13" t="str">
            <v>Grimstad</v>
          </cell>
          <cell r="B13" t="str">
            <v>Opplandsveien</v>
          </cell>
          <cell r="C13">
            <v>501</v>
          </cell>
          <cell r="E13" t="str">
            <v>4 886</v>
          </cell>
          <cell r="F13" t="str">
            <v>GRIMSTAD</v>
          </cell>
        </row>
        <row r="14">
          <cell r="A14" t="str">
            <v>Grimstad</v>
          </cell>
          <cell r="B14" t="str">
            <v>Opplandsveien</v>
          </cell>
          <cell r="C14">
            <v>491</v>
          </cell>
          <cell r="E14" t="str">
            <v>4 886</v>
          </cell>
          <cell r="F14" t="str">
            <v>GRIMSTAD</v>
          </cell>
        </row>
        <row r="15">
          <cell r="A15" t="str">
            <v>Grimstad</v>
          </cell>
          <cell r="B15" t="str">
            <v>Kilandsveien</v>
          </cell>
          <cell r="C15">
            <v>22</v>
          </cell>
          <cell r="E15" t="str">
            <v>4 886</v>
          </cell>
          <cell r="F15" t="str">
            <v>GRIMSTAD</v>
          </cell>
        </row>
        <row r="16">
          <cell r="A16" t="str">
            <v>Grimstad</v>
          </cell>
          <cell r="B16" t="str">
            <v>Kilandsveien</v>
          </cell>
          <cell r="C16">
            <v>24</v>
          </cell>
          <cell r="E16" t="str">
            <v>4 886</v>
          </cell>
          <cell r="F16" t="str">
            <v>GRIMSTAD</v>
          </cell>
        </row>
        <row r="17">
          <cell r="A17" t="str">
            <v>Grimstad</v>
          </cell>
          <cell r="B17" t="str">
            <v>Kilandsveien</v>
          </cell>
          <cell r="C17">
            <v>28</v>
          </cell>
          <cell r="E17" t="str">
            <v>4 886</v>
          </cell>
          <cell r="F17" t="str">
            <v>GRIMSTAD</v>
          </cell>
        </row>
        <row r="18">
          <cell r="A18" t="str">
            <v>Grimstad</v>
          </cell>
          <cell r="B18" t="str">
            <v>Kilandsveien</v>
          </cell>
          <cell r="C18">
            <v>15</v>
          </cell>
          <cell r="E18" t="str">
            <v>4 886</v>
          </cell>
          <cell r="F18" t="str">
            <v>GRIMSTAD</v>
          </cell>
        </row>
        <row r="19">
          <cell r="A19" t="str">
            <v>Grimstad</v>
          </cell>
          <cell r="B19" t="str">
            <v xml:space="preserve">Birkedal </v>
          </cell>
          <cell r="C19">
            <v>5</v>
          </cell>
          <cell r="E19" t="str">
            <v>4 886</v>
          </cell>
          <cell r="F19" t="str">
            <v>GRIMSTAD</v>
          </cell>
        </row>
        <row r="20">
          <cell r="A20" t="str">
            <v>Grimstad</v>
          </cell>
          <cell r="B20" t="str">
            <v>Birkedal</v>
          </cell>
          <cell r="C20">
            <v>8</v>
          </cell>
          <cell r="E20" t="str">
            <v>4 886</v>
          </cell>
          <cell r="F20" t="str">
            <v>GRIMSTAD</v>
          </cell>
        </row>
        <row r="21">
          <cell r="A21" t="str">
            <v>Grimstad</v>
          </cell>
          <cell r="B21" t="str">
            <v>Birkedal</v>
          </cell>
          <cell r="C21">
            <v>12</v>
          </cell>
          <cell r="E21" t="str">
            <v>4 886</v>
          </cell>
          <cell r="F21" t="str">
            <v>GRIMSTAD</v>
          </cell>
        </row>
        <row r="22">
          <cell r="A22" t="str">
            <v>Grimstad</v>
          </cell>
          <cell r="B22" t="str">
            <v xml:space="preserve">Håland </v>
          </cell>
          <cell r="C22">
            <v>7</v>
          </cell>
          <cell r="E22" t="str">
            <v>4 886</v>
          </cell>
          <cell r="F22" t="str">
            <v>GRIMSTAD</v>
          </cell>
        </row>
        <row r="23">
          <cell r="A23" t="str">
            <v>Grimstad</v>
          </cell>
          <cell r="B23" t="str">
            <v xml:space="preserve">Håland </v>
          </cell>
          <cell r="C23">
            <v>8</v>
          </cell>
          <cell r="E23" t="str">
            <v>4 886</v>
          </cell>
          <cell r="F23" t="str">
            <v>GRIMSTAD</v>
          </cell>
        </row>
        <row r="24">
          <cell r="A24" t="str">
            <v>Grimstad</v>
          </cell>
          <cell r="B24" t="str">
            <v>Håland</v>
          </cell>
          <cell r="C24">
            <v>20</v>
          </cell>
          <cell r="E24" t="str">
            <v>4 886</v>
          </cell>
          <cell r="F24" t="str">
            <v>GRIMSTAD</v>
          </cell>
        </row>
        <row r="25">
          <cell r="A25" t="str">
            <v>Grimstad</v>
          </cell>
          <cell r="B25" t="str">
            <v>Håland</v>
          </cell>
          <cell r="C25">
            <v>16</v>
          </cell>
          <cell r="E25" t="str">
            <v>4 886</v>
          </cell>
          <cell r="F25" t="str">
            <v>GRIMSTAD</v>
          </cell>
        </row>
        <row r="26">
          <cell r="A26" t="str">
            <v>Grimstad</v>
          </cell>
          <cell r="B26" t="str">
            <v xml:space="preserve">Håland </v>
          </cell>
          <cell r="C26">
            <v>28</v>
          </cell>
          <cell r="E26">
            <v>4886</v>
          </cell>
          <cell r="F26" t="str">
            <v>Grimstad</v>
          </cell>
        </row>
        <row r="27">
          <cell r="A27" t="str">
            <v>Grimstad</v>
          </cell>
          <cell r="B27" t="str">
            <v xml:space="preserve">Igland </v>
          </cell>
          <cell r="C27">
            <v>7</v>
          </cell>
          <cell r="E27" t="str">
            <v>4 886</v>
          </cell>
          <cell r="F27" t="str">
            <v>GRIMSTAD</v>
          </cell>
        </row>
        <row r="28">
          <cell r="A28" t="str">
            <v>Grimstad</v>
          </cell>
          <cell r="B28" t="str">
            <v xml:space="preserve">Igland </v>
          </cell>
          <cell r="C28">
            <v>9</v>
          </cell>
          <cell r="E28" t="str">
            <v>4 886</v>
          </cell>
          <cell r="F28" t="str">
            <v>GRIMSTAD</v>
          </cell>
        </row>
        <row r="29">
          <cell r="A29" t="str">
            <v>Grimstad</v>
          </cell>
          <cell r="B29" t="str">
            <v xml:space="preserve">Igland </v>
          </cell>
          <cell r="C29">
            <v>15</v>
          </cell>
          <cell r="E29" t="str">
            <v>4 886</v>
          </cell>
          <cell r="F29" t="str">
            <v>GRIMSTAD</v>
          </cell>
        </row>
        <row r="30">
          <cell r="A30" t="str">
            <v>Grimstad</v>
          </cell>
          <cell r="B30" t="str">
            <v xml:space="preserve">Igland </v>
          </cell>
          <cell r="C30">
            <v>17</v>
          </cell>
          <cell r="E30" t="str">
            <v>4 886</v>
          </cell>
          <cell r="F30" t="str">
            <v>GRIMSTAD</v>
          </cell>
        </row>
        <row r="31">
          <cell r="A31" t="str">
            <v>Grimstad</v>
          </cell>
          <cell r="B31" t="str">
            <v xml:space="preserve">Igland </v>
          </cell>
          <cell r="C31">
            <v>19</v>
          </cell>
          <cell r="E31" t="str">
            <v>4 886</v>
          </cell>
          <cell r="F31" t="str">
            <v>GRIMSTAD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>
        <row r="8">
          <cell r="A8" t="str">
            <v>Grimstad</v>
          </cell>
          <cell r="B8" t="str">
            <v>Risdal i Øvre Landvik</v>
          </cell>
          <cell r="C8">
            <v>1</v>
          </cell>
          <cell r="E8" t="str">
            <v>4 886</v>
          </cell>
          <cell r="F8" t="str">
            <v>GRIMSTAD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4EFA-E16E-42EB-BF65-D0CA17998228}">
  <dimension ref="A1:H158"/>
  <sheetViews>
    <sheetView tabSelected="1" topLeftCell="A49" workbookViewId="0">
      <selection activeCell="B132" sqref="B132"/>
    </sheetView>
  </sheetViews>
  <sheetFormatPr baseColWidth="10" defaultColWidth="11.44140625" defaultRowHeight="15" customHeight="1" x14ac:dyDescent="0.3"/>
  <cols>
    <col min="1" max="1" width="39.5546875" bestFit="1" customWidth="1"/>
    <col min="2" max="2" width="32.6640625" customWidth="1"/>
    <col min="3" max="3" width="12.88671875" style="13" bestFit="1" customWidth="1"/>
    <col min="4" max="4" width="12.44140625" style="13" bestFit="1" customWidth="1"/>
    <col min="5" max="5" width="14.33203125" bestFit="1" customWidth="1"/>
    <col min="6" max="6" width="8.88671875" customWidth="1"/>
    <col min="7" max="7" width="7.33203125" customWidth="1"/>
    <col min="8" max="8" width="68.6640625" bestFit="1" customWidth="1"/>
  </cols>
  <sheetData>
    <row r="1" spans="1:8" ht="21.6" thickBot="1" x14ac:dyDescent="0.45">
      <c r="A1" s="1" t="s">
        <v>29</v>
      </c>
    </row>
    <row r="2" spans="1:8" ht="21.6" thickBot="1" x14ac:dyDescent="0.45">
      <c r="A2" s="1" t="s">
        <v>0</v>
      </c>
      <c r="C2" s="13" t="s">
        <v>30</v>
      </c>
      <c r="F2" s="27" t="s">
        <v>1</v>
      </c>
      <c r="G2" s="28"/>
      <c r="H2" s="2" t="s">
        <v>2</v>
      </c>
    </row>
    <row r="3" spans="1:8" ht="21" x14ac:dyDescent="0.4">
      <c r="A3" s="1"/>
    </row>
    <row r="4" spans="1:8" ht="14.4" x14ac:dyDescent="0.3">
      <c r="A4" s="3"/>
    </row>
    <row r="5" spans="1:8" ht="14.4" x14ac:dyDescent="0.3">
      <c r="A5" s="14"/>
      <c r="B5" s="14"/>
      <c r="C5" s="14"/>
      <c r="D5" s="14"/>
      <c r="E5" s="14"/>
    </row>
    <row r="6" spans="1:8" ht="14.4" x14ac:dyDescent="0.3"/>
    <row r="7" spans="1:8" thickBot="1" x14ac:dyDescent="0.35">
      <c r="A7" s="3" t="s">
        <v>24</v>
      </c>
    </row>
    <row r="8" spans="1:8" thickBot="1" x14ac:dyDescent="0.35">
      <c r="A8" s="22" t="s">
        <v>31</v>
      </c>
      <c r="B8" s="4">
        <f>COUNTA(B10:B18)</f>
        <v>7</v>
      </c>
      <c r="C8" s="25" t="s">
        <v>3</v>
      </c>
      <c r="D8" s="25"/>
      <c r="E8" s="4"/>
      <c r="F8" s="5"/>
      <c r="G8" s="6"/>
      <c r="H8" s="7"/>
    </row>
    <row r="9" spans="1:8" ht="14.4" x14ac:dyDescent="0.3">
      <c r="A9" s="8" t="s">
        <v>4</v>
      </c>
      <c r="B9" s="9" t="s">
        <v>5</v>
      </c>
      <c r="C9" s="10" t="s">
        <v>6</v>
      </c>
      <c r="D9" s="10" t="s">
        <v>7</v>
      </c>
      <c r="E9" s="10" t="s">
        <v>8</v>
      </c>
      <c r="F9" s="11"/>
      <c r="G9" s="11"/>
      <c r="H9" s="11"/>
    </row>
    <row r="10" spans="1:8" ht="14.4" x14ac:dyDescent="0.3">
      <c r="A10" t="s">
        <v>24</v>
      </c>
      <c r="B10" t="s">
        <v>32</v>
      </c>
      <c r="C10">
        <v>253</v>
      </c>
      <c r="D10">
        <v>4724</v>
      </c>
      <c r="E10" t="s">
        <v>24</v>
      </c>
    </row>
    <row r="11" spans="1:8" ht="14.4" x14ac:dyDescent="0.3">
      <c r="A11" t="s">
        <v>24</v>
      </c>
      <c r="B11" s="14" t="s">
        <v>32</v>
      </c>
      <c r="C11" s="14">
        <v>255</v>
      </c>
      <c r="D11" s="14">
        <v>4724</v>
      </c>
      <c r="E11" s="14" t="s">
        <v>24</v>
      </c>
    </row>
    <row r="12" spans="1:8" ht="14.4" x14ac:dyDescent="0.3">
      <c r="A12" t="s">
        <v>24</v>
      </c>
      <c r="B12" s="14" t="s">
        <v>32</v>
      </c>
      <c r="C12" s="14">
        <v>265</v>
      </c>
      <c r="D12" s="14">
        <v>4724</v>
      </c>
      <c r="E12" s="14" t="s">
        <v>24</v>
      </c>
    </row>
    <row r="13" spans="1:8" ht="14.4" x14ac:dyDescent="0.3">
      <c r="A13" t="s">
        <v>24</v>
      </c>
      <c r="B13" s="14" t="s">
        <v>33</v>
      </c>
      <c r="C13" s="14">
        <v>124</v>
      </c>
      <c r="D13" s="14">
        <v>4724</v>
      </c>
      <c r="E13" s="14" t="s">
        <v>24</v>
      </c>
    </row>
    <row r="14" spans="1:8" ht="14.4" x14ac:dyDescent="0.3">
      <c r="A14" t="s">
        <v>24</v>
      </c>
      <c r="B14" s="14" t="s">
        <v>33</v>
      </c>
      <c r="C14" s="14">
        <v>125</v>
      </c>
      <c r="D14" s="14">
        <v>4724</v>
      </c>
      <c r="E14" s="14" t="s">
        <v>24</v>
      </c>
    </row>
    <row r="15" spans="1:8" ht="14.4" x14ac:dyDescent="0.3">
      <c r="A15" t="s">
        <v>24</v>
      </c>
      <c r="B15" s="14" t="s">
        <v>33</v>
      </c>
      <c r="C15" s="14">
        <v>126</v>
      </c>
      <c r="D15" s="14">
        <v>4724</v>
      </c>
      <c r="E15" s="14" t="s">
        <v>24</v>
      </c>
    </row>
    <row r="16" spans="1:8" ht="14.4" x14ac:dyDescent="0.3">
      <c r="A16" t="s">
        <v>24</v>
      </c>
      <c r="B16" s="14" t="s">
        <v>33</v>
      </c>
      <c r="C16" s="14">
        <v>121</v>
      </c>
      <c r="D16" s="14">
        <v>4724</v>
      </c>
      <c r="E16" s="14" t="s">
        <v>24</v>
      </c>
    </row>
    <row r="17" spans="1:8" ht="15" customHeight="1" x14ac:dyDescent="0.3">
      <c r="A17" s="14"/>
      <c r="B17" s="14"/>
      <c r="C17" s="14"/>
      <c r="D17" s="14"/>
      <c r="E17" s="14"/>
    </row>
    <row r="18" spans="1:8" ht="15" customHeight="1" x14ac:dyDescent="0.3">
      <c r="A18" s="14"/>
      <c r="B18" s="14"/>
      <c r="C18" s="14"/>
      <c r="D18" s="14"/>
      <c r="E18" s="14"/>
    </row>
    <row r="19" spans="1:8" ht="14.4" x14ac:dyDescent="0.3"/>
    <row r="20" spans="1:8" ht="14.4" x14ac:dyDescent="0.3"/>
    <row r="21" spans="1:8" thickBot="1" x14ac:dyDescent="0.35">
      <c r="A21" s="3" t="s">
        <v>24</v>
      </c>
    </row>
    <row r="22" spans="1:8" thickBot="1" x14ac:dyDescent="0.35">
      <c r="A22" s="22" t="s">
        <v>26</v>
      </c>
      <c r="B22" s="4">
        <f>COUNTA(B24:B33)</f>
        <v>10</v>
      </c>
      <c r="C22" s="25" t="s">
        <v>3</v>
      </c>
      <c r="D22" s="25"/>
      <c r="E22" s="4"/>
      <c r="F22" s="5"/>
      <c r="G22" s="6"/>
      <c r="H22" s="7"/>
    </row>
    <row r="23" spans="1:8" ht="14.4" x14ac:dyDescent="0.3">
      <c r="A23" s="8" t="s">
        <v>4</v>
      </c>
      <c r="B23" s="9" t="s">
        <v>5</v>
      </c>
      <c r="C23" s="10" t="s">
        <v>6</v>
      </c>
      <c r="D23" s="10" t="s">
        <v>7</v>
      </c>
      <c r="E23" s="10" t="s">
        <v>8</v>
      </c>
      <c r="F23" s="11"/>
      <c r="G23" s="11"/>
      <c r="H23" s="11"/>
    </row>
    <row r="24" spans="1:8" ht="14.4" x14ac:dyDescent="0.3">
      <c r="A24" s="14" t="s">
        <v>24</v>
      </c>
      <c r="B24" s="14" t="s">
        <v>27</v>
      </c>
      <c r="C24" s="14">
        <v>36</v>
      </c>
      <c r="D24" s="14">
        <v>4730</v>
      </c>
      <c r="E24" s="14" t="s">
        <v>25</v>
      </c>
    </row>
    <row r="25" spans="1:8" ht="14.4" x14ac:dyDescent="0.3">
      <c r="A25" s="14" t="s">
        <v>24</v>
      </c>
      <c r="B25" s="14" t="s">
        <v>27</v>
      </c>
      <c r="C25" s="14">
        <v>38</v>
      </c>
      <c r="D25" s="14">
        <v>4730</v>
      </c>
      <c r="E25" s="14" t="s">
        <v>25</v>
      </c>
      <c r="F25" s="14"/>
    </row>
    <row r="26" spans="1:8" ht="14.4" x14ac:dyDescent="0.3">
      <c r="A26" s="14" t="s">
        <v>24</v>
      </c>
      <c r="B26" s="14" t="s">
        <v>27</v>
      </c>
      <c r="C26" s="14">
        <v>40</v>
      </c>
      <c r="D26" s="14">
        <v>4730</v>
      </c>
      <c r="E26" s="14" t="s">
        <v>25</v>
      </c>
      <c r="F26" s="14"/>
    </row>
    <row r="27" spans="1:8" ht="14.4" x14ac:dyDescent="0.3">
      <c r="A27" s="14" t="s">
        <v>24</v>
      </c>
      <c r="B27" s="14" t="s">
        <v>28</v>
      </c>
      <c r="C27" s="14">
        <v>2</v>
      </c>
      <c r="D27" s="14">
        <v>4730</v>
      </c>
      <c r="E27" s="14" t="s">
        <v>25</v>
      </c>
      <c r="F27" s="14"/>
    </row>
    <row r="28" spans="1:8" ht="14.4" x14ac:dyDescent="0.3">
      <c r="A28" s="14" t="s">
        <v>24</v>
      </c>
      <c r="B28" s="14" t="s">
        <v>28</v>
      </c>
      <c r="C28" s="14">
        <v>16</v>
      </c>
      <c r="D28" s="14">
        <v>4730</v>
      </c>
      <c r="E28" s="14" t="s">
        <v>25</v>
      </c>
      <c r="F28" s="14"/>
    </row>
    <row r="29" spans="1:8" ht="15" customHeight="1" x14ac:dyDescent="0.3">
      <c r="A29" s="14" t="s">
        <v>24</v>
      </c>
      <c r="B29" s="14" t="s">
        <v>28</v>
      </c>
      <c r="C29" s="14">
        <v>22</v>
      </c>
      <c r="D29" s="14">
        <v>4730</v>
      </c>
      <c r="E29" s="14" t="s">
        <v>25</v>
      </c>
      <c r="F29" s="14"/>
    </row>
    <row r="30" spans="1:8" ht="15" customHeight="1" x14ac:dyDescent="0.3">
      <c r="A30" s="14" t="s">
        <v>24</v>
      </c>
      <c r="B30" s="14" t="s">
        <v>28</v>
      </c>
      <c r="C30" s="14">
        <v>20</v>
      </c>
      <c r="D30" s="14">
        <v>4730</v>
      </c>
      <c r="E30" s="14" t="s">
        <v>25</v>
      </c>
      <c r="F30" s="14"/>
    </row>
    <row r="31" spans="1:8" ht="14.4" x14ac:dyDescent="0.3">
      <c r="A31" s="14" t="s">
        <v>24</v>
      </c>
      <c r="B31" s="14" t="s">
        <v>28</v>
      </c>
      <c r="C31" s="14">
        <v>53</v>
      </c>
      <c r="D31" s="14">
        <v>4730</v>
      </c>
      <c r="E31" s="14" t="s">
        <v>25</v>
      </c>
      <c r="F31" s="14"/>
    </row>
    <row r="32" spans="1:8" ht="14.4" x14ac:dyDescent="0.3">
      <c r="A32" s="14" t="s">
        <v>24</v>
      </c>
      <c r="B32" s="14" t="s">
        <v>28</v>
      </c>
      <c r="C32" s="14">
        <v>52</v>
      </c>
      <c r="D32" s="14">
        <v>4730</v>
      </c>
      <c r="E32" s="14" t="s">
        <v>25</v>
      </c>
      <c r="F32" s="14"/>
    </row>
    <row r="33" spans="1:8" ht="14.4" x14ac:dyDescent="0.3">
      <c r="A33" s="14" t="s">
        <v>24</v>
      </c>
      <c r="B33" s="14" t="s">
        <v>28</v>
      </c>
      <c r="C33" s="14">
        <v>51</v>
      </c>
      <c r="D33" s="14">
        <v>4730</v>
      </c>
      <c r="E33" s="14" t="s">
        <v>25</v>
      </c>
      <c r="F33" s="14"/>
    </row>
    <row r="34" spans="1:8" ht="14.4" x14ac:dyDescent="0.3"/>
    <row r="36" spans="1:8" thickBot="1" x14ac:dyDescent="0.35">
      <c r="A36" s="3" t="s">
        <v>19</v>
      </c>
    </row>
    <row r="37" spans="1:8" thickBot="1" x14ac:dyDescent="0.35">
      <c r="A37" s="21" t="s">
        <v>23</v>
      </c>
      <c r="B37" s="15">
        <f>COUNTA(B39:B62)</f>
        <v>24</v>
      </c>
      <c r="C37" s="26" t="s">
        <v>3</v>
      </c>
      <c r="D37" s="26"/>
      <c r="E37" s="15"/>
      <c r="F37" s="15"/>
      <c r="G37" s="15"/>
      <c r="H37" s="37"/>
    </row>
    <row r="38" spans="1:8" ht="14.4" x14ac:dyDescent="0.3">
      <c r="A38" s="20" t="s">
        <v>4</v>
      </c>
      <c r="B38" s="19" t="s">
        <v>5</v>
      </c>
      <c r="C38" s="17" t="s">
        <v>6</v>
      </c>
      <c r="D38" s="17" t="s">
        <v>7</v>
      </c>
      <c r="E38" s="16" t="s">
        <v>8</v>
      </c>
    </row>
    <row r="39" spans="1:8" ht="14.4" x14ac:dyDescent="0.3">
      <c r="A39" s="30" t="str">
        <f>[1]Tabelle1!A8</f>
        <v>Grimstad</v>
      </c>
      <c r="B39" s="30" t="str">
        <f>[1]Tabelle1!B8</f>
        <v>Opplandsveien</v>
      </c>
      <c r="C39" s="30">
        <f>[1]Tabelle1!C8</f>
        <v>469</v>
      </c>
      <c r="D39" s="32">
        <f>[1]Tabelle1!E8</f>
        <v>4886</v>
      </c>
      <c r="E39" s="30" t="str">
        <f>[1]Tabelle1!F8</f>
        <v>GRIMSTAD</v>
      </c>
      <c r="H39" s="12" t="s">
        <v>34</v>
      </c>
    </row>
    <row r="40" spans="1:8" ht="14.4" x14ac:dyDescent="0.3">
      <c r="A40" s="29" t="str">
        <f>[1]Tabelle1!A9</f>
        <v>Grimstad</v>
      </c>
      <c r="B40" s="29" t="str">
        <f>[1]Tabelle1!B9</f>
        <v>Opplandsveien</v>
      </c>
      <c r="C40" s="29">
        <f>[1]Tabelle1!C9</f>
        <v>471</v>
      </c>
      <c r="D40" s="31" t="str">
        <f>[1]Tabelle1!E9</f>
        <v>4 886</v>
      </c>
      <c r="E40" s="29" t="str">
        <f>[1]Tabelle1!F9</f>
        <v>GRIMSTAD</v>
      </c>
    </row>
    <row r="41" spans="1:8" ht="14.4" x14ac:dyDescent="0.3">
      <c r="A41" s="29" t="str">
        <f>[1]Tabelle1!A10</f>
        <v>Grimstad</v>
      </c>
      <c r="B41" s="29" t="str">
        <f>[1]Tabelle1!B10</f>
        <v>Opplandsveien</v>
      </c>
      <c r="C41" s="29">
        <f>[1]Tabelle1!C10</f>
        <v>481</v>
      </c>
      <c r="D41" s="31" t="str">
        <f>[1]Tabelle1!E10</f>
        <v>4 886</v>
      </c>
      <c r="E41" s="29" t="str">
        <f>[1]Tabelle1!F10</f>
        <v>GRIMSTAD</v>
      </c>
    </row>
    <row r="42" spans="1:8" ht="14.4" x14ac:dyDescent="0.3">
      <c r="A42" s="29" t="str">
        <f>[1]Tabelle1!A11</f>
        <v>Grimstad</v>
      </c>
      <c r="B42" s="29" t="str">
        <f>[1]Tabelle1!B11</f>
        <v>Opplandsveien</v>
      </c>
      <c r="C42" s="29">
        <f>[1]Tabelle1!C11</f>
        <v>504</v>
      </c>
      <c r="D42" s="31" t="str">
        <f>[1]Tabelle1!E11</f>
        <v>4 886</v>
      </c>
      <c r="E42" s="29" t="str">
        <f>[1]Tabelle1!F11</f>
        <v>GRIMSTAD</v>
      </c>
    </row>
    <row r="43" spans="1:8" ht="14.4" x14ac:dyDescent="0.3">
      <c r="A43" s="29" t="str">
        <f>[1]Tabelle1!A12</f>
        <v>Grimstad</v>
      </c>
      <c r="B43" s="29" t="str">
        <f>[1]Tabelle1!B12</f>
        <v>Opplandsveien</v>
      </c>
      <c r="C43" s="29">
        <f>[1]Tabelle1!C12</f>
        <v>495</v>
      </c>
      <c r="D43" s="31" t="str">
        <f>[1]Tabelle1!E12</f>
        <v>4 886</v>
      </c>
      <c r="E43" s="29" t="str">
        <f>[1]Tabelle1!F12</f>
        <v>GRIMSTAD</v>
      </c>
    </row>
    <row r="44" spans="1:8" ht="14.4" x14ac:dyDescent="0.3">
      <c r="A44" s="29" t="str">
        <f>[1]Tabelle1!A13</f>
        <v>Grimstad</v>
      </c>
      <c r="B44" s="29" t="str">
        <f>[1]Tabelle1!B13</f>
        <v>Opplandsveien</v>
      </c>
      <c r="C44" s="29">
        <f>[1]Tabelle1!C13</f>
        <v>501</v>
      </c>
      <c r="D44" s="31" t="str">
        <f>[1]Tabelle1!E13</f>
        <v>4 886</v>
      </c>
      <c r="E44" s="29" t="str">
        <f>[1]Tabelle1!F13</f>
        <v>GRIMSTAD</v>
      </c>
    </row>
    <row r="45" spans="1:8" ht="14.4" x14ac:dyDescent="0.3">
      <c r="A45" s="29" t="str">
        <f>[1]Tabelle1!A14</f>
        <v>Grimstad</v>
      </c>
      <c r="B45" s="29" t="str">
        <f>[1]Tabelle1!B14</f>
        <v>Opplandsveien</v>
      </c>
      <c r="C45" s="29">
        <f>[1]Tabelle1!C14</f>
        <v>491</v>
      </c>
      <c r="D45" s="31" t="str">
        <f>[1]Tabelle1!E14</f>
        <v>4 886</v>
      </c>
      <c r="E45" s="29" t="str">
        <f>[1]Tabelle1!F14</f>
        <v>GRIMSTAD</v>
      </c>
    </row>
    <row r="46" spans="1:8" ht="14.4" x14ac:dyDescent="0.3">
      <c r="A46" s="29" t="str">
        <f>[1]Tabelle1!A15</f>
        <v>Grimstad</v>
      </c>
      <c r="B46" s="29" t="str">
        <f>[1]Tabelle1!B15</f>
        <v>Kilandsveien</v>
      </c>
      <c r="C46" s="29">
        <f>[1]Tabelle1!C15</f>
        <v>22</v>
      </c>
      <c r="D46" s="31" t="str">
        <f>[1]Tabelle1!E15</f>
        <v>4 886</v>
      </c>
      <c r="E46" s="29" t="str">
        <f>[1]Tabelle1!F15</f>
        <v>GRIMSTAD</v>
      </c>
    </row>
    <row r="47" spans="1:8" ht="14.4" x14ac:dyDescent="0.3">
      <c r="A47" s="29" t="str">
        <f>[1]Tabelle1!A16</f>
        <v>Grimstad</v>
      </c>
      <c r="B47" s="29" t="str">
        <f>[1]Tabelle1!B16</f>
        <v>Kilandsveien</v>
      </c>
      <c r="C47" s="29">
        <f>[1]Tabelle1!C16</f>
        <v>24</v>
      </c>
      <c r="D47" s="31" t="str">
        <f>[1]Tabelle1!E16</f>
        <v>4 886</v>
      </c>
      <c r="E47" s="29" t="str">
        <f>[1]Tabelle1!F16</f>
        <v>GRIMSTAD</v>
      </c>
    </row>
    <row r="48" spans="1:8" ht="14.4" x14ac:dyDescent="0.3">
      <c r="A48" s="29" t="str">
        <f>[1]Tabelle1!A17</f>
        <v>Grimstad</v>
      </c>
      <c r="B48" s="29" t="str">
        <f>[1]Tabelle1!B17</f>
        <v>Kilandsveien</v>
      </c>
      <c r="C48" s="29">
        <f>[1]Tabelle1!C17</f>
        <v>28</v>
      </c>
      <c r="D48" s="31" t="str">
        <f>[1]Tabelle1!E17</f>
        <v>4 886</v>
      </c>
      <c r="E48" s="29" t="str">
        <f>[1]Tabelle1!F17</f>
        <v>GRIMSTAD</v>
      </c>
    </row>
    <row r="49" spans="1:5" ht="14.4" x14ac:dyDescent="0.3">
      <c r="A49" s="29" t="str">
        <f>[1]Tabelle1!A18</f>
        <v>Grimstad</v>
      </c>
      <c r="B49" s="29" t="str">
        <f>[1]Tabelle1!B18</f>
        <v>Kilandsveien</v>
      </c>
      <c r="C49" s="29">
        <f>[1]Tabelle1!C18</f>
        <v>15</v>
      </c>
      <c r="D49" s="31" t="str">
        <f>[1]Tabelle1!E18</f>
        <v>4 886</v>
      </c>
      <c r="E49" s="29" t="str">
        <f>[1]Tabelle1!F18</f>
        <v>GRIMSTAD</v>
      </c>
    </row>
    <row r="50" spans="1:5" ht="14.4" x14ac:dyDescent="0.3">
      <c r="A50" s="29" t="str">
        <f>[1]Tabelle1!A19</f>
        <v>Grimstad</v>
      </c>
      <c r="B50" s="29" t="str">
        <f>[1]Tabelle1!B19</f>
        <v xml:space="preserve">Birkedal </v>
      </c>
      <c r="C50" s="29">
        <f>[1]Tabelle1!C19</f>
        <v>5</v>
      </c>
      <c r="D50" s="31" t="str">
        <f>[1]Tabelle1!E19</f>
        <v>4 886</v>
      </c>
      <c r="E50" s="29" t="str">
        <f>[1]Tabelle1!F19</f>
        <v>GRIMSTAD</v>
      </c>
    </row>
    <row r="51" spans="1:5" ht="14.4" x14ac:dyDescent="0.3">
      <c r="A51" s="29" t="str">
        <f>[1]Tabelle1!A20</f>
        <v>Grimstad</v>
      </c>
      <c r="B51" s="29" t="str">
        <f>[1]Tabelle1!B20</f>
        <v>Birkedal</v>
      </c>
      <c r="C51" s="29">
        <f>[1]Tabelle1!C20</f>
        <v>8</v>
      </c>
      <c r="D51" s="31" t="str">
        <f>[1]Tabelle1!E20</f>
        <v>4 886</v>
      </c>
      <c r="E51" s="29" t="str">
        <f>[1]Tabelle1!F20</f>
        <v>GRIMSTAD</v>
      </c>
    </row>
    <row r="52" spans="1:5" ht="14.4" x14ac:dyDescent="0.3">
      <c r="A52" s="29" t="str">
        <f>[1]Tabelle1!A21</f>
        <v>Grimstad</v>
      </c>
      <c r="B52" s="29" t="str">
        <f>[1]Tabelle1!B21</f>
        <v>Birkedal</v>
      </c>
      <c r="C52" s="29">
        <f>[1]Tabelle1!C21</f>
        <v>12</v>
      </c>
      <c r="D52" s="31" t="str">
        <f>[1]Tabelle1!E21</f>
        <v>4 886</v>
      </c>
      <c r="E52" s="29" t="str">
        <f>[1]Tabelle1!F21</f>
        <v>GRIMSTAD</v>
      </c>
    </row>
    <row r="53" spans="1:5" ht="14.4" x14ac:dyDescent="0.3">
      <c r="A53" s="29" t="str">
        <f>[1]Tabelle1!A22</f>
        <v>Grimstad</v>
      </c>
      <c r="B53" s="29" t="str">
        <f>[1]Tabelle1!B22</f>
        <v xml:space="preserve">Håland </v>
      </c>
      <c r="C53" s="29">
        <f>[1]Tabelle1!C22</f>
        <v>7</v>
      </c>
      <c r="D53" s="31" t="str">
        <f>[1]Tabelle1!E22</f>
        <v>4 886</v>
      </c>
      <c r="E53" s="29" t="str">
        <f>[1]Tabelle1!F22</f>
        <v>GRIMSTAD</v>
      </c>
    </row>
    <row r="54" spans="1:5" ht="14.4" x14ac:dyDescent="0.3">
      <c r="A54" s="29" t="str">
        <f>[1]Tabelle1!A23</f>
        <v>Grimstad</v>
      </c>
      <c r="B54" s="29" t="str">
        <f>[1]Tabelle1!B23</f>
        <v xml:space="preserve">Håland </v>
      </c>
      <c r="C54" s="29">
        <f>[1]Tabelle1!C23</f>
        <v>8</v>
      </c>
      <c r="D54" s="31" t="str">
        <f>[1]Tabelle1!E23</f>
        <v>4 886</v>
      </c>
      <c r="E54" s="29" t="str">
        <f>[1]Tabelle1!F23</f>
        <v>GRIMSTAD</v>
      </c>
    </row>
    <row r="55" spans="1:5" ht="14.4" x14ac:dyDescent="0.3">
      <c r="A55" s="29" t="str">
        <f>[1]Tabelle1!A24</f>
        <v>Grimstad</v>
      </c>
      <c r="B55" s="29" t="str">
        <f>[1]Tabelle1!B24</f>
        <v>Håland</v>
      </c>
      <c r="C55" s="29">
        <f>[1]Tabelle1!C24</f>
        <v>20</v>
      </c>
      <c r="D55" s="31" t="str">
        <f>[1]Tabelle1!E24</f>
        <v>4 886</v>
      </c>
      <c r="E55" s="29" t="str">
        <f>[1]Tabelle1!F24</f>
        <v>GRIMSTAD</v>
      </c>
    </row>
    <row r="56" spans="1:5" ht="14.4" x14ac:dyDescent="0.3">
      <c r="A56" s="29" t="str">
        <f>[1]Tabelle1!A25</f>
        <v>Grimstad</v>
      </c>
      <c r="B56" s="29" t="str">
        <f>[1]Tabelle1!B25</f>
        <v>Håland</v>
      </c>
      <c r="C56" s="29">
        <f>[1]Tabelle1!C25</f>
        <v>16</v>
      </c>
      <c r="D56" s="31" t="str">
        <f>[1]Tabelle1!E25</f>
        <v>4 886</v>
      </c>
      <c r="E56" s="29" t="str">
        <f>[1]Tabelle1!F25</f>
        <v>GRIMSTAD</v>
      </c>
    </row>
    <row r="57" spans="1:5" ht="14.4" x14ac:dyDescent="0.3">
      <c r="A57" s="29" t="str">
        <f>[1]Tabelle1!A26</f>
        <v>Grimstad</v>
      </c>
      <c r="B57" s="29" t="str">
        <f>[1]Tabelle1!B26</f>
        <v xml:space="preserve">Håland </v>
      </c>
      <c r="C57" s="29">
        <f>[1]Tabelle1!C26</f>
        <v>28</v>
      </c>
      <c r="D57" s="31">
        <f>[1]Tabelle1!E26</f>
        <v>4886</v>
      </c>
      <c r="E57" s="29" t="str">
        <f>[1]Tabelle1!F26</f>
        <v>Grimstad</v>
      </c>
    </row>
    <row r="58" spans="1:5" ht="14.4" x14ac:dyDescent="0.3">
      <c r="A58" s="29" t="str">
        <f>[1]Tabelle1!A27</f>
        <v>Grimstad</v>
      </c>
      <c r="B58" s="29" t="str">
        <f>[1]Tabelle1!B27</f>
        <v xml:space="preserve">Igland </v>
      </c>
      <c r="C58" s="29">
        <f>[1]Tabelle1!C27</f>
        <v>7</v>
      </c>
      <c r="D58" s="31" t="str">
        <f>[1]Tabelle1!E27</f>
        <v>4 886</v>
      </c>
      <c r="E58" s="29" t="str">
        <f>[1]Tabelle1!F27</f>
        <v>GRIMSTAD</v>
      </c>
    </row>
    <row r="59" spans="1:5" ht="14.4" x14ac:dyDescent="0.3">
      <c r="A59" s="29" t="str">
        <f>[1]Tabelle1!A28</f>
        <v>Grimstad</v>
      </c>
      <c r="B59" s="29" t="str">
        <f>[1]Tabelle1!B28</f>
        <v xml:space="preserve">Igland </v>
      </c>
      <c r="C59" s="29">
        <f>[1]Tabelle1!C28</f>
        <v>9</v>
      </c>
      <c r="D59" s="31" t="str">
        <f>[1]Tabelle1!E28</f>
        <v>4 886</v>
      </c>
      <c r="E59" s="29" t="str">
        <f>[1]Tabelle1!F28</f>
        <v>GRIMSTAD</v>
      </c>
    </row>
    <row r="60" spans="1:5" ht="14.4" x14ac:dyDescent="0.3">
      <c r="A60" s="29" t="str">
        <f>[1]Tabelle1!A29</f>
        <v>Grimstad</v>
      </c>
      <c r="B60" s="29" t="str">
        <f>[1]Tabelle1!B29</f>
        <v xml:space="preserve">Igland </v>
      </c>
      <c r="C60" s="29">
        <f>[1]Tabelle1!C29</f>
        <v>15</v>
      </c>
      <c r="D60" s="31" t="str">
        <f>[1]Tabelle1!E29</f>
        <v>4 886</v>
      </c>
      <c r="E60" s="29" t="str">
        <f>[1]Tabelle1!F29</f>
        <v>GRIMSTAD</v>
      </c>
    </row>
    <row r="61" spans="1:5" ht="14.4" x14ac:dyDescent="0.3">
      <c r="A61" s="29" t="str">
        <f>[1]Tabelle1!A30</f>
        <v>Grimstad</v>
      </c>
      <c r="B61" s="29" t="str">
        <f>[1]Tabelle1!B30</f>
        <v xml:space="preserve">Igland </v>
      </c>
      <c r="C61" s="29">
        <f>[1]Tabelle1!C30</f>
        <v>17</v>
      </c>
      <c r="D61" s="31" t="str">
        <f>[1]Tabelle1!E30</f>
        <v>4 886</v>
      </c>
      <c r="E61" s="29" t="str">
        <f>[1]Tabelle1!F30</f>
        <v>GRIMSTAD</v>
      </c>
    </row>
    <row r="62" spans="1:5" ht="14.4" x14ac:dyDescent="0.3">
      <c r="A62" s="29" t="str">
        <f>[1]Tabelle1!A31</f>
        <v>Grimstad</v>
      </c>
      <c r="B62" s="29" t="str">
        <f>[1]Tabelle1!B31</f>
        <v xml:space="preserve">Igland </v>
      </c>
      <c r="C62" s="29">
        <f>[1]Tabelle1!C31</f>
        <v>19</v>
      </c>
      <c r="D62" s="31" t="str">
        <f>[1]Tabelle1!E31</f>
        <v>4 886</v>
      </c>
      <c r="E62" s="29" t="str">
        <f>[1]Tabelle1!F31</f>
        <v>GRIMSTAD</v>
      </c>
    </row>
    <row r="63" spans="1:5" ht="14.4" x14ac:dyDescent="0.3">
      <c r="A63" s="29"/>
      <c r="B63" s="29"/>
      <c r="C63" s="29"/>
      <c r="D63" s="29"/>
      <c r="E63" s="29"/>
    </row>
    <row r="64" spans="1:5" thickBot="1" x14ac:dyDescent="0.35">
      <c r="A64" s="3" t="s">
        <v>19</v>
      </c>
    </row>
    <row r="65" spans="1:8" thickBot="1" x14ac:dyDescent="0.35">
      <c r="A65" s="21" t="s">
        <v>35</v>
      </c>
      <c r="B65" s="15">
        <f>COUNTA(B67)</f>
        <v>1</v>
      </c>
      <c r="C65" s="26" t="s">
        <v>3</v>
      </c>
      <c r="D65" s="26"/>
      <c r="E65" s="15"/>
      <c r="F65" s="15"/>
      <c r="G65" s="15"/>
      <c r="H65" s="37"/>
    </row>
    <row r="66" spans="1:8" ht="14.4" x14ac:dyDescent="0.3">
      <c r="A66" s="20" t="s">
        <v>4</v>
      </c>
      <c r="B66" s="19" t="s">
        <v>5</v>
      </c>
      <c r="C66" s="17" t="s">
        <v>6</v>
      </c>
      <c r="D66" s="17" t="s">
        <v>7</v>
      </c>
      <c r="E66" s="16" t="s">
        <v>8</v>
      </c>
    </row>
    <row r="67" spans="1:8" ht="14.4" x14ac:dyDescent="0.3">
      <c r="A67" t="str">
        <f>[2]Tabelle1!A8</f>
        <v>Grimstad</v>
      </c>
      <c r="B67" t="str">
        <f>[2]Tabelle1!B8</f>
        <v>Risdal i Øvre Landvik</v>
      </c>
      <c r="C67" s="13">
        <f>[2]Tabelle1!C8</f>
        <v>1</v>
      </c>
      <c r="D67" s="13" t="str">
        <f>[2]Tabelle1!E8</f>
        <v>4 886</v>
      </c>
      <c r="E67" t="str">
        <f>[2]Tabelle1!F8</f>
        <v>GRIMSTAD</v>
      </c>
    </row>
    <row r="68" spans="1:8" ht="14.4" x14ac:dyDescent="0.3"/>
    <row r="69" spans="1:8" ht="14.4" x14ac:dyDescent="0.3">
      <c r="A69" s="23"/>
      <c r="B69" s="14"/>
      <c r="C69" s="18"/>
      <c r="D69" s="24"/>
      <c r="E69" s="24"/>
      <c r="H69" s="12"/>
    </row>
    <row r="70" spans="1:8" thickBot="1" x14ac:dyDescent="0.35">
      <c r="A70" s="3" t="s">
        <v>19</v>
      </c>
    </row>
    <row r="71" spans="1:8" thickBot="1" x14ac:dyDescent="0.35">
      <c r="A71" s="21" t="s">
        <v>36</v>
      </c>
      <c r="B71" s="15">
        <f>COUNTA(B73)</f>
        <v>1</v>
      </c>
      <c r="C71" s="26" t="s">
        <v>3</v>
      </c>
      <c r="D71" s="26"/>
      <c r="E71" s="15"/>
      <c r="F71" s="15"/>
      <c r="G71" s="15"/>
      <c r="H71" s="37"/>
    </row>
    <row r="72" spans="1:8" ht="14.4" x14ac:dyDescent="0.3">
      <c r="A72" s="20" t="s">
        <v>4</v>
      </c>
      <c r="B72" s="19" t="s">
        <v>5</v>
      </c>
      <c r="C72" s="17" t="s">
        <v>6</v>
      </c>
      <c r="D72" s="17" t="s">
        <v>7</v>
      </c>
      <c r="E72" s="16" t="s">
        <v>8</v>
      </c>
    </row>
    <row r="73" spans="1:8" ht="14.4" x14ac:dyDescent="0.3">
      <c r="A73" t="s">
        <v>19</v>
      </c>
      <c r="B73" t="s">
        <v>20</v>
      </c>
      <c r="C73" s="13">
        <v>90</v>
      </c>
      <c r="D73" s="13" t="s">
        <v>21</v>
      </c>
      <c r="E73" t="s">
        <v>22</v>
      </c>
      <c r="H73" s="12" t="s">
        <v>37</v>
      </c>
    </row>
    <row r="74" spans="1:8" ht="14.4" x14ac:dyDescent="0.3"/>
    <row r="75" spans="1:8" ht="14.4" x14ac:dyDescent="0.3"/>
    <row r="76" spans="1:8" ht="14.4" x14ac:dyDescent="0.3"/>
    <row r="77" spans="1:8" thickBot="1" x14ac:dyDescent="0.35">
      <c r="A77" s="3" t="s">
        <v>9</v>
      </c>
    </row>
    <row r="78" spans="1:8" thickBot="1" x14ac:dyDescent="0.35">
      <c r="A78" s="21" t="s">
        <v>11</v>
      </c>
      <c r="B78" s="38">
        <f>COUNTA(B80:B86)</f>
        <v>7</v>
      </c>
      <c r="C78" s="26" t="s">
        <v>3</v>
      </c>
      <c r="D78" s="26"/>
      <c r="E78" s="15"/>
      <c r="F78" s="15"/>
      <c r="G78" s="15"/>
      <c r="H78" s="37"/>
    </row>
    <row r="79" spans="1:8" ht="14.4" x14ac:dyDescent="0.3">
      <c r="A79" s="20" t="s">
        <v>4</v>
      </c>
      <c r="B79" s="19" t="s">
        <v>5</v>
      </c>
      <c r="C79" s="17" t="s">
        <v>6</v>
      </c>
      <c r="D79" s="17" t="s">
        <v>7</v>
      </c>
      <c r="E79" s="16" t="s">
        <v>8</v>
      </c>
    </row>
    <row r="80" spans="1:8" ht="14.4" x14ac:dyDescent="0.3">
      <c r="A80" t="s">
        <v>10</v>
      </c>
      <c r="B80" t="s">
        <v>12</v>
      </c>
      <c r="C80" s="13">
        <v>42</v>
      </c>
      <c r="D80" s="13">
        <v>4519</v>
      </c>
      <c r="E80" t="s">
        <v>13</v>
      </c>
    </row>
    <row r="81" spans="1:8" ht="14.4" x14ac:dyDescent="0.3">
      <c r="A81" t="s">
        <v>10</v>
      </c>
      <c r="B81" t="s">
        <v>12</v>
      </c>
      <c r="C81" s="13">
        <v>40</v>
      </c>
      <c r="D81" s="13">
        <v>4519</v>
      </c>
      <c r="E81" t="s">
        <v>13</v>
      </c>
    </row>
    <row r="82" spans="1:8" ht="14.4" x14ac:dyDescent="0.3">
      <c r="A82" t="s">
        <v>10</v>
      </c>
      <c r="B82" t="s">
        <v>12</v>
      </c>
      <c r="C82" s="13">
        <v>15</v>
      </c>
      <c r="D82" s="13">
        <v>4519</v>
      </c>
      <c r="E82" t="s">
        <v>13</v>
      </c>
    </row>
    <row r="83" spans="1:8" ht="14.4" x14ac:dyDescent="0.3">
      <c r="A83" t="s">
        <v>10</v>
      </c>
      <c r="B83" t="s">
        <v>12</v>
      </c>
      <c r="C83" s="13">
        <v>1</v>
      </c>
      <c r="D83" s="13">
        <v>4519</v>
      </c>
      <c r="E83" t="s">
        <v>13</v>
      </c>
    </row>
    <row r="84" spans="1:8" ht="14.4" x14ac:dyDescent="0.3">
      <c r="A84" t="s">
        <v>10</v>
      </c>
      <c r="B84" t="s">
        <v>14</v>
      </c>
      <c r="C84" s="13">
        <v>1250</v>
      </c>
      <c r="D84" s="13">
        <v>4519</v>
      </c>
      <c r="E84" t="s">
        <v>13</v>
      </c>
    </row>
    <row r="85" spans="1:8" ht="14.4" x14ac:dyDescent="0.3">
      <c r="A85" t="s">
        <v>10</v>
      </c>
      <c r="B85" t="s">
        <v>15</v>
      </c>
      <c r="C85" s="13">
        <v>41</v>
      </c>
      <c r="D85" s="13">
        <v>4519</v>
      </c>
      <c r="E85" t="s">
        <v>13</v>
      </c>
    </row>
    <row r="86" spans="1:8" ht="14.4" x14ac:dyDescent="0.3">
      <c r="A86" t="s">
        <v>10</v>
      </c>
      <c r="B86" t="s">
        <v>15</v>
      </c>
      <c r="C86" s="13">
        <v>51</v>
      </c>
      <c r="D86" s="13">
        <v>4519</v>
      </c>
      <c r="E86" t="s">
        <v>13</v>
      </c>
    </row>
    <row r="87" spans="1:8" ht="14.4" x14ac:dyDescent="0.3"/>
    <row r="88" spans="1:8" ht="14.4" x14ac:dyDescent="0.3"/>
    <row r="89" spans="1:8" thickBot="1" x14ac:dyDescent="0.35">
      <c r="A89" s="3" t="s">
        <v>9</v>
      </c>
    </row>
    <row r="90" spans="1:8" thickBot="1" x14ac:dyDescent="0.35">
      <c r="A90" s="21" t="s">
        <v>16</v>
      </c>
      <c r="B90" s="38">
        <f>COUNTA(B92:B97)</f>
        <v>6</v>
      </c>
      <c r="C90" s="26" t="s">
        <v>3</v>
      </c>
      <c r="D90" s="26"/>
      <c r="E90" s="15"/>
      <c r="F90" s="15"/>
      <c r="G90" s="15"/>
      <c r="H90" s="37"/>
    </row>
    <row r="91" spans="1:8" ht="15" customHeight="1" x14ac:dyDescent="0.3">
      <c r="A91" s="20" t="s">
        <v>4</v>
      </c>
      <c r="B91" s="19" t="s">
        <v>5</v>
      </c>
      <c r="C91" s="17" t="s">
        <v>6</v>
      </c>
      <c r="D91" s="17" t="s">
        <v>7</v>
      </c>
      <c r="E91" s="16" t="s">
        <v>8</v>
      </c>
    </row>
    <row r="92" spans="1:8" ht="15" customHeight="1" x14ac:dyDescent="0.3">
      <c r="A92" t="s">
        <v>10</v>
      </c>
      <c r="B92" t="s">
        <v>14</v>
      </c>
      <c r="C92" s="13">
        <v>850</v>
      </c>
      <c r="D92" s="13">
        <v>4520</v>
      </c>
      <c r="E92" t="s">
        <v>10</v>
      </c>
    </row>
    <row r="93" spans="1:8" ht="15" customHeight="1" x14ac:dyDescent="0.3">
      <c r="A93" t="s">
        <v>10</v>
      </c>
      <c r="B93" t="s">
        <v>14</v>
      </c>
      <c r="C93" s="13">
        <v>858</v>
      </c>
      <c r="D93" s="13">
        <v>4520</v>
      </c>
      <c r="E93" t="s">
        <v>10</v>
      </c>
    </row>
    <row r="94" spans="1:8" ht="14.4" x14ac:dyDescent="0.3">
      <c r="A94" t="s">
        <v>10</v>
      </c>
      <c r="B94" t="s">
        <v>14</v>
      </c>
      <c r="C94" s="13">
        <v>870</v>
      </c>
      <c r="D94" s="13">
        <v>4520</v>
      </c>
      <c r="E94" t="s">
        <v>10</v>
      </c>
    </row>
    <row r="95" spans="1:8" ht="14.4" x14ac:dyDescent="0.3">
      <c r="A95" t="s">
        <v>10</v>
      </c>
      <c r="B95" t="s">
        <v>14</v>
      </c>
      <c r="C95" s="13">
        <v>872</v>
      </c>
      <c r="D95" s="13">
        <v>4520</v>
      </c>
      <c r="E95" t="s">
        <v>10</v>
      </c>
    </row>
    <row r="96" spans="1:8" ht="14.4" x14ac:dyDescent="0.3">
      <c r="A96" t="s">
        <v>10</v>
      </c>
      <c r="B96" t="s">
        <v>14</v>
      </c>
      <c r="C96" s="13">
        <v>874</v>
      </c>
      <c r="D96" s="13">
        <v>4520</v>
      </c>
      <c r="E96" t="s">
        <v>10</v>
      </c>
    </row>
    <row r="97" spans="1:8" ht="12.75" customHeight="1" x14ac:dyDescent="0.3">
      <c r="A97" t="s">
        <v>10</v>
      </c>
      <c r="B97" t="s">
        <v>14</v>
      </c>
      <c r="C97" s="13">
        <v>903</v>
      </c>
      <c r="D97" s="13">
        <v>4520</v>
      </c>
      <c r="E97" t="s">
        <v>10</v>
      </c>
    </row>
    <row r="98" spans="1:8" ht="14.4" x14ac:dyDescent="0.3"/>
    <row r="99" spans="1:8" ht="14.4" x14ac:dyDescent="0.3"/>
    <row r="100" spans="1:8" thickBot="1" x14ac:dyDescent="0.35">
      <c r="A100" s="3" t="s">
        <v>9</v>
      </c>
    </row>
    <row r="101" spans="1:8" thickBot="1" x14ac:dyDescent="0.35">
      <c r="A101" s="21" t="s">
        <v>17</v>
      </c>
      <c r="B101" s="38">
        <f>COUNTA(B103:B107)</f>
        <v>5</v>
      </c>
      <c r="C101" s="26" t="s">
        <v>3</v>
      </c>
      <c r="D101" s="26"/>
      <c r="E101" s="15"/>
      <c r="F101" s="15"/>
      <c r="G101" s="15"/>
      <c r="H101" s="37"/>
    </row>
    <row r="102" spans="1:8" ht="14.4" x14ac:dyDescent="0.3">
      <c r="A102" s="20" t="s">
        <v>4</v>
      </c>
      <c r="B102" s="19" t="s">
        <v>5</v>
      </c>
      <c r="C102" s="17" t="s">
        <v>6</v>
      </c>
      <c r="D102" s="17" t="s">
        <v>7</v>
      </c>
      <c r="E102" s="16" t="s">
        <v>8</v>
      </c>
    </row>
    <row r="103" spans="1:8" ht="14.4" x14ac:dyDescent="0.3">
      <c r="A103" t="s">
        <v>10</v>
      </c>
      <c r="B103" t="s">
        <v>18</v>
      </c>
      <c r="C103" s="13">
        <v>10</v>
      </c>
      <c r="D103" s="13">
        <v>4519</v>
      </c>
      <c r="E103" t="s">
        <v>13</v>
      </c>
    </row>
    <row r="104" spans="1:8" ht="14.4" x14ac:dyDescent="0.3">
      <c r="A104" t="s">
        <v>10</v>
      </c>
      <c r="B104" t="s">
        <v>18</v>
      </c>
      <c r="C104" s="13">
        <v>24</v>
      </c>
      <c r="D104" s="13">
        <v>4519</v>
      </c>
      <c r="E104" t="s">
        <v>13</v>
      </c>
    </row>
    <row r="105" spans="1:8" ht="14.4" x14ac:dyDescent="0.3">
      <c r="A105" t="s">
        <v>10</v>
      </c>
      <c r="B105" t="s">
        <v>18</v>
      </c>
      <c r="C105" s="13">
        <v>42</v>
      </c>
      <c r="D105" s="13">
        <v>4519</v>
      </c>
      <c r="E105" t="s">
        <v>13</v>
      </c>
    </row>
    <row r="106" spans="1:8" ht="14.4" x14ac:dyDescent="0.3">
      <c r="A106" t="s">
        <v>10</v>
      </c>
      <c r="B106" t="s">
        <v>18</v>
      </c>
      <c r="C106" s="13">
        <v>55</v>
      </c>
      <c r="D106" s="13">
        <v>4519</v>
      </c>
      <c r="E106" t="s">
        <v>13</v>
      </c>
    </row>
    <row r="107" spans="1:8" ht="14.4" x14ac:dyDescent="0.3">
      <c r="A107" t="s">
        <v>10</v>
      </c>
      <c r="B107" t="s">
        <v>18</v>
      </c>
      <c r="C107" s="13">
        <v>91</v>
      </c>
      <c r="D107" s="13">
        <v>4519</v>
      </c>
      <c r="E107" t="s">
        <v>13</v>
      </c>
    </row>
    <row r="108" spans="1:8" ht="14.4" x14ac:dyDescent="0.3"/>
    <row r="109" spans="1:8" ht="14.4" x14ac:dyDescent="0.3"/>
    <row r="110" spans="1:8" ht="15" customHeight="1" thickBot="1" x14ac:dyDescent="0.35">
      <c r="A110" s="3" t="s">
        <v>9</v>
      </c>
    </row>
    <row r="111" spans="1:8" ht="15" customHeight="1" thickBot="1" x14ac:dyDescent="0.35">
      <c r="A111" s="21" t="s">
        <v>38</v>
      </c>
      <c r="B111" s="38">
        <f>COUNTA(B113:B116)</f>
        <v>4</v>
      </c>
      <c r="C111" s="26" t="s">
        <v>3</v>
      </c>
      <c r="D111" s="26"/>
      <c r="E111" s="15"/>
      <c r="F111" s="15"/>
      <c r="G111" s="15"/>
      <c r="H111" s="37"/>
    </row>
    <row r="112" spans="1:8" ht="15" customHeight="1" x14ac:dyDescent="0.3">
      <c r="A112" s="20" t="s">
        <v>4</v>
      </c>
      <c r="B112" s="19" t="s">
        <v>5</v>
      </c>
      <c r="C112" s="17" t="s">
        <v>6</v>
      </c>
      <c r="D112" s="17" t="s">
        <v>7</v>
      </c>
      <c r="E112" s="16" t="s">
        <v>8</v>
      </c>
    </row>
    <row r="113" spans="1:8" ht="15" customHeight="1" x14ac:dyDescent="0.3">
      <c r="A113" t="s">
        <v>10</v>
      </c>
      <c r="B113" s="33" t="s">
        <v>39</v>
      </c>
      <c r="C113" s="34">
        <v>188</v>
      </c>
      <c r="D113" s="34">
        <v>4519</v>
      </c>
      <c r="E113" s="33" t="s">
        <v>10</v>
      </c>
      <c r="H113" s="33"/>
    </row>
    <row r="114" spans="1:8" ht="15" customHeight="1" x14ac:dyDescent="0.3">
      <c r="A114" t="s">
        <v>10</v>
      </c>
      <c r="B114" t="s">
        <v>39</v>
      </c>
      <c r="C114" s="13">
        <v>190</v>
      </c>
      <c r="D114" s="13">
        <v>4519</v>
      </c>
      <c r="E114" t="s">
        <v>10</v>
      </c>
    </row>
    <row r="115" spans="1:8" ht="14.4" x14ac:dyDescent="0.3">
      <c r="A115" t="s">
        <v>10</v>
      </c>
      <c r="B115" t="s">
        <v>39</v>
      </c>
      <c r="C115" s="13">
        <v>189</v>
      </c>
      <c r="D115" s="13">
        <v>4519</v>
      </c>
      <c r="E115" t="s">
        <v>10</v>
      </c>
    </row>
    <row r="116" spans="1:8" ht="14.4" x14ac:dyDescent="0.3">
      <c r="A116" t="s">
        <v>10</v>
      </c>
      <c r="B116" t="s">
        <v>39</v>
      </c>
      <c r="C116" s="13">
        <v>175</v>
      </c>
      <c r="D116" s="13">
        <v>4519</v>
      </c>
      <c r="E116" t="s">
        <v>10</v>
      </c>
    </row>
    <row r="117" spans="1:8" ht="14.4" x14ac:dyDescent="0.3"/>
    <row r="118" spans="1:8" ht="14.4" x14ac:dyDescent="0.3"/>
    <row r="119" spans="1:8" ht="15" customHeight="1" thickBot="1" x14ac:dyDescent="0.35">
      <c r="A119" s="3" t="s">
        <v>9</v>
      </c>
    </row>
    <row r="120" spans="1:8" ht="15" customHeight="1" thickBot="1" x14ac:dyDescent="0.35">
      <c r="A120" s="21" t="s">
        <v>40</v>
      </c>
      <c r="B120" s="38">
        <f>COUNTA(B122:B128)</f>
        <v>7</v>
      </c>
      <c r="C120" s="26" t="s">
        <v>3</v>
      </c>
      <c r="D120" s="26"/>
      <c r="E120" s="15"/>
      <c r="F120" s="15"/>
      <c r="G120" s="15"/>
      <c r="H120" s="37"/>
    </row>
    <row r="121" spans="1:8" ht="15" customHeight="1" x14ac:dyDescent="0.3">
      <c r="A121" s="20" t="s">
        <v>4</v>
      </c>
      <c r="B121" s="19" t="s">
        <v>5</v>
      </c>
      <c r="C121" s="17" t="s">
        <v>6</v>
      </c>
      <c r="D121" s="17" t="s">
        <v>7</v>
      </c>
      <c r="E121" s="16" t="s">
        <v>8</v>
      </c>
    </row>
    <row r="122" spans="1:8" ht="15" customHeight="1" x14ac:dyDescent="0.3">
      <c r="A122" t="s">
        <v>10</v>
      </c>
      <c r="B122" s="33" t="s">
        <v>42</v>
      </c>
      <c r="C122" s="34">
        <v>207</v>
      </c>
      <c r="D122" s="34">
        <v>4516</v>
      </c>
      <c r="E122" s="33" t="s">
        <v>43</v>
      </c>
      <c r="H122" s="33"/>
    </row>
    <row r="123" spans="1:8" ht="15" customHeight="1" x14ac:dyDescent="0.3">
      <c r="A123" t="s">
        <v>10</v>
      </c>
      <c r="B123" t="s">
        <v>42</v>
      </c>
      <c r="C123" s="13">
        <v>217</v>
      </c>
      <c r="D123" s="13">
        <v>4516</v>
      </c>
      <c r="E123" t="s">
        <v>43</v>
      </c>
    </row>
    <row r="124" spans="1:8" ht="14.4" x14ac:dyDescent="0.3">
      <c r="A124" t="s">
        <v>10</v>
      </c>
      <c r="B124" t="s">
        <v>42</v>
      </c>
      <c r="C124" s="13">
        <v>230</v>
      </c>
      <c r="D124" s="13">
        <v>4516</v>
      </c>
      <c r="E124" t="s">
        <v>43</v>
      </c>
    </row>
    <row r="125" spans="1:8" ht="14.4" x14ac:dyDescent="0.3">
      <c r="A125" t="s">
        <v>10</v>
      </c>
      <c r="B125" t="s">
        <v>42</v>
      </c>
      <c r="C125" s="13">
        <v>232</v>
      </c>
      <c r="D125" s="13">
        <v>4516</v>
      </c>
      <c r="E125" t="s">
        <v>43</v>
      </c>
    </row>
    <row r="126" spans="1:8" ht="14.4" x14ac:dyDescent="0.3">
      <c r="A126" t="s">
        <v>10</v>
      </c>
      <c r="B126" t="s">
        <v>42</v>
      </c>
      <c r="C126" s="13">
        <v>239</v>
      </c>
      <c r="D126" s="13">
        <v>4516</v>
      </c>
      <c r="E126" t="s">
        <v>43</v>
      </c>
    </row>
    <row r="127" spans="1:8" ht="14.4" x14ac:dyDescent="0.3">
      <c r="A127" t="s">
        <v>10</v>
      </c>
      <c r="B127" t="s">
        <v>42</v>
      </c>
      <c r="C127" s="13">
        <v>241</v>
      </c>
      <c r="D127" s="13">
        <v>4516</v>
      </c>
      <c r="E127" t="s">
        <v>43</v>
      </c>
    </row>
    <row r="128" spans="1:8" ht="15" customHeight="1" x14ac:dyDescent="0.3">
      <c r="A128" t="s">
        <v>10</v>
      </c>
      <c r="B128" t="s">
        <v>42</v>
      </c>
      <c r="C128" s="13">
        <v>243</v>
      </c>
      <c r="D128" s="13">
        <v>4516</v>
      </c>
      <c r="E128" t="s">
        <v>43</v>
      </c>
    </row>
    <row r="130" spans="1:8" ht="14.4" x14ac:dyDescent="0.3"/>
    <row r="131" spans="1:8" ht="15" customHeight="1" thickBot="1" x14ac:dyDescent="0.35">
      <c r="A131" s="3" t="s">
        <v>9</v>
      </c>
    </row>
    <row r="132" spans="1:8" ht="15" customHeight="1" thickBot="1" x14ac:dyDescent="0.35">
      <c r="A132" s="21" t="s">
        <v>41</v>
      </c>
      <c r="B132" s="15">
        <f>COUNTA(B134:B137)</f>
        <v>4</v>
      </c>
      <c r="C132" s="26" t="s">
        <v>3</v>
      </c>
      <c r="D132" s="26"/>
      <c r="E132" s="15"/>
      <c r="F132" s="15"/>
      <c r="G132" s="15"/>
      <c r="H132" s="37"/>
    </row>
    <row r="133" spans="1:8" ht="15" customHeight="1" x14ac:dyDescent="0.3">
      <c r="A133" s="20" t="s">
        <v>4</v>
      </c>
      <c r="B133" s="19" t="s">
        <v>5</v>
      </c>
      <c r="C133" s="17" t="s">
        <v>6</v>
      </c>
      <c r="D133" s="17" t="s">
        <v>7</v>
      </c>
      <c r="E133" s="16" t="s">
        <v>8</v>
      </c>
    </row>
    <row r="134" spans="1:8" ht="15" customHeight="1" x14ac:dyDescent="0.3">
      <c r="A134" t="s">
        <v>10</v>
      </c>
      <c r="B134" s="33" t="s">
        <v>14</v>
      </c>
      <c r="C134" s="34">
        <v>1382</v>
      </c>
      <c r="D134" s="34">
        <v>4519</v>
      </c>
      <c r="E134" s="33" t="s">
        <v>10</v>
      </c>
      <c r="H134" s="33"/>
    </row>
    <row r="135" spans="1:8" ht="15" customHeight="1" x14ac:dyDescent="0.3">
      <c r="A135" t="s">
        <v>10</v>
      </c>
      <c r="B135" t="s">
        <v>44</v>
      </c>
      <c r="C135" s="13">
        <v>41</v>
      </c>
      <c r="D135" s="13">
        <v>4519</v>
      </c>
      <c r="E135" t="s">
        <v>10</v>
      </c>
    </row>
    <row r="136" spans="1:8" ht="14.4" x14ac:dyDescent="0.3">
      <c r="A136" t="s">
        <v>10</v>
      </c>
      <c r="B136" t="s">
        <v>44</v>
      </c>
      <c r="C136" s="13">
        <v>47</v>
      </c>
      <c r="D136" s="13">
        <v>4519</v>
      </c>
      <c r="E136" t="s">
        <v>10</v>
      </c>
    </row>
    <row r="137" spans="1:8" ht="14.4" x14ac:dyDescent="0.3">
      <c r="A137" t="s">
        <v>10</v>
      </c>
      <c r="B137" t="s">
        <v>44</v>
      </c>
      <c r="C137" s="13">
        <v>73</v>
      </c>
      <c r="D137" s="13">
        <v>4519</v>
      </c>
      <c r="E137" t="s">
        <v>10</v>
      </c>
    </row>
    <row r="138" spans="1:8" ht="14.4" x14ac:dyDescent="0.3"/>
    <row r="139" spans="1:8" ht="14.4" x14ac:dyDescent="0.3"/>
    <row r="144" spans="1:8" ht="15" customHeight="1" thickBot="1" x14ac:dyDescent="0.35">
      <c r="A144" s="3" t="s">
        <v>30</v>
      </c>
    </row>
    <row r="145" spans="1:8" ht="15" customHeight="1" thickBot="1" x14ac:dyDescent="0.35">
      <c r="A145" s="21" t="s">
        <v>48</v>
      </c>
      <c r="B145" s="15">
        <f>COUNTA(B147:B158)</f>
        <v>12</v>
      </c>
      <c r="C145" s="26" t="s">
        <v>3</v>
      </c>
      <c r="D145" s="26"/>
      <c r="E145" s="15"/>
      <c r="F145" s="15"/>
      <c r="G145" s="15"/>
      <c r="H145" s="37"/>
    </row>
    <row r="146" spans="1:8" ht="15" customHeight="1" x14ac:dyDescent="0.3">
      <c r="A146" s="20" t="s">
        <v>4</v>
      </c>
      <c r="B146" s="19" t="s">
        <v>5</v>
      </c>
      <c r="C146" s="17" t="s">
        <v>6</v>
      </c>
      <c r="D146" s="17" t="s">
        <v>7</v>
      </c>
      <c r="E146" s="16" t="s">
        <v>8</v>
      </c>
    </row>
    <row r="147" spans="1:8" ht="15" customHeight="1" x14ac:dyDescent="0.3">
      <c r="A147" t="s">
        <v>30</v>
      </c>
      <c r="B147" s="35" t="s">
        <v>45</v>
      </c>
      <c r="C147" s="35">
        <v>585</v>
      </c>
      <c r="D147" s="34">
        <v>4868</v>
      </c>
      <c r="E147" s="35" t="s">
        <v>46</v>
      </c>
      <c r="H147" s="33"/>
    </row>
    <row r="148" spans="1:8" ht="15" customHeight="1" x14ac:dyDescent="0.3">
      <c r="A148" t="s">
        <v>30</v>
      </c>
      <c r="B148" s="35" t="s">
        <v>45</v>
      </c>
      <c r="C148" s="35">
        <v>581</v>
      </c>
      <c r="D148" s="34">
        <v>4868</v>
      </c>
      <c r="E148" s="35" t="s">
        <v>46</v>
      </c>
    </row>
    <row r="149" spans="1:8" ht="14.4" x14ac:dyDescent="0.3">
      <c r="A149" t="s">
        <v>30</v>
      </c>
      <c r="B149" s="35" t="s">
        <v>45</v>
      </c>
      <c r="C149" s="35">
        <v>575</v>
      </c>
      <c r="D149" s="34">
        <v>4868</v>
      </c>
      <c r="E149" s="35" t="s">
        <v>46</v>
      </c>
    </row>
    <row r="150" spans="1:8" ht="14.4" x14ac:dyDescent="0.3">
      <c r="A150" t="s">
        <v>30</v>
      </c>
      <c r="B150" s="35" t="s">
        <v>45</v>
      </c>
      <c r="C150" s="35">
        <v>573</v>
      </c>
      <c r="D150" s="34">
        <v>4868</v>
      </c>
      <c r="E150" s="35" t="s">
        <v>46</v>
      </c>
    </row>
    <row r="151" spans="1:8" ht="14.4" x14ac:dyDescent="0.3">
      <c r="A151" t="s">
        <v>30</v>
      </c>
      <c r="B151" s="35" t="s">
        <v>45</v>
      </c>
      <c r="C151" s="35">
        <v>503</v>
      </c>
      <c r="D151" s="34">
        <v>4868</v>
      </c>
      <c r="E151" s="35" t="s">
        <v>46</v>
      </c>
    </row>
    <row r="152" spans="1:8" ht="14.4" x14ac:dyDescent="0.3">
      <c r="A152" t="s">
        <v>30</v>
      </c>
      <c r="B152" s="35" t="s">
        <v>45</v>
      </c>
      <c r="C152" s="35">
        <v>440</v>
      </c>
      <c r="D152" s="34">
        <v>4868</v>
      </c>
      <c r="E152" s="35" t="s">
        <v>46</v>
      </c>
    </row>
    <row r="153" spans="1:8" ht="15" customHeight="1" x14ac:dyDescent="0.3">
      <c r="A153" t="s">
        <v>30</v>
      </c>
      <c r="B153" s="35" t="s">
        <v>45</v>
      </c>
      <c r="C153" s="35">
        <v>469</v>
      </c>
      <c r="D153" s="34">
        <v>4868</v>
      </c>
      <c r="E153" s="35" t="s">
        <v>46</v>
      </c>
    </row>
    <row r="154" spans="1:8" ht="15" customHeight="1" x14ac:dyDescent="0.3">
      <c r="A154" t="s">
        <v>30</v>
      </c>
      <c r="B154" s="35" t="s">
        <v>45</v>
      </c>
      <c r="C154" s="35">
        <v>459</v>
      </c>
      <c r="D154" s="34">
        <v>4868</v>
      </c>
      <c r="E154" s="35" t="s">
        <v>46</v>
      </c>
    </row>
    <row r="155" spans="1:8" ht="15" customHeight="1" x14ac:dyDescent="0.3">
      <c r="A155" t="s">
        <v>30</v>
      </c>
      <c r="B155" s="35" t="s">
        <v>45</v>
      </c>
      <c r="C155" s="35">
        <v>460</v>
      </c>
      <c r="D155" s="34">
        <v>4868</v>
      </c>
      <c r="E155" s="35" t="s">
        <v>46</v>
      </c>
    </row>
    <row r="156" spans="1:8" ht="15" customHeight="1" x14ac:dyDescent="0.3">
      <c r="A156" t="s">
        <v>30</v>
      </c>
      <c r="B156" s="35" t="s">
        <v>45</v>
      </c>
      <c r="C156" s="35">
        <v>462</v>
      </c>
      <c r="D156" s="34">
        <v>4868</v>
      </c>
      <c r="E156" s="35" t="s">
        <v>46</v>
      </c>
      <c r="H156" s="36" t="s">
        <v>47</v>
      </c>
    </row>
    <row r="157" spans="1:8" ht="15" customHeight="1" x14ac:dyDescent="0.3">
      <c r="A157" t="s">
        <v>30</v>
      </c>
      <c r="B157" s="35" t="s">
        <v>45</v>
      </c>
      <c r="C157" s="35">
        <v>377</v>
      </c>
      <c r="D157" s="34">
        <v>4868</v>
      </c>
      <c r="E157" s="35" t="s">
        <v>46</v>
      </c>
    </row>
    <row r="158" spans="1:8" ht="15" customHeight="1" x14ac:dyDescent="0.3">
      <c r="A158" t="s">
        <v>30</v>
      </c>
      <c r="B158" s="35" t="s">
        <v>45</v>
      </c>
      <c r="C158" s="35">
        <v>370</v>
      </c>
      <c r="D158" s="34">
        <v>4868</v>
      </c>
      <c r="E158" s="35" t="s">
        <v>46</v>
      </c>
    </row>
  </sheetData>
  <mergeCells count="1">
    <mergeCell ref="F2:G2"/>
  </mergeCells>
  <pageMargins left="0.7" right="0.7" top="0.75" bottom="0.75" header="0.3" footer="0.3"/>
  <headerFooter>
    <oddFooter>&amp;C_x000D_&amp;1#&amp;"Calibri"&amp;8&amp;K000000 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6169d7-ce20-4e5c-9a7f-3251a1e0b33b" xsi:nil="true"/>
    <lcf76f155ced4ddcb4097134ff3c332f xmlns="6ca02319-cf32-4d09-81fc-59034b7041d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8A3C376ECC464BB398A9D02C1A009C" ma:contentTypeVersion="15" ma:contentTypeDescription="Opprett et nytt dokument." ma:contentTypeScope="" ma:versionID="1d0e12c2d35271fcbededc68e5da581b">
  <xsd:schema xmlns:xsd="http://www.w3.org/2001/XMLSchema" xmlns:xs="http://www.w3.org/2001/XMLSchema" xmlns:p="http://schemas.microsoft.com/office/2006/metadata/properties" xmlns:ns2="6ca02319-cf32-4d09-81fc-59034b7041d6" xmlns:ns3="b76169d7-ce20-4e5c-9a7f-3251a1e0b33b" targetNamespace="http://schemas.microsoft.com/office/2006/metadata/properties" ma:root="true" ma:fieldsID="cf5b94261f8c65df958a9fc4d00c4ddf" ns2:_="" ns3:_="">
    <xsd:import namespace="6ca02319-cf32-4d09-81fc-59034b7041d6"/>
    <xsd:import namespace="b76169d7-ce20-4e5c-9a7f-3251a1e0b3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a02319-cf32-4d09-81fc-59034b7041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169d7-ce20-4e5c-9a7f-3251a1e0b3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c6a6d32e-ef11-40e1-8b1d-8c90d8cbe4bb}" ma:internalName="TaxCatchAll" ma:showField="CatchAllData" ma:web="b76169d7-ce20-4e5c-9a7f-3251a1e0b3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DB36D4-3885-4967-A790-B07B0B1C820D}">
  <ds:schemaRefs>
    <ds:schemaRef ds:uri="http://schemas.microsoft.com/office/2006/metadata/properties"/>
    <ds:schemaRef ds:uri="http://schemas.microsoft.com/office/infopath/2007/PartnerControls"/>
    <ds:schemaRef ds:uri="c02284af-4333-47d4-a3b6-246fa6fb6e5f"/>
    <ds:schemaRef ds:uri="29f105a2-8158-45b6-8953-d12aa3bafb87"/>
  </ds:schemaRefs>
</ds:datastoreItem>
</file>

<file path=customXml/itemProps2.xml><?xml version="1.0" encoding="utf-8"?>
<ds:datastoreItem xmlns:ds="http://schemas.openxmlformats.org/officeDocument/2006/customXml" ds:itemID="{64DFF097-FBC3-401A-853A-13717EBCE692}"/>
</file>

<file path=customXml/itemProps3.xml><?xml version="1.0" encoding="utf-8"?>
<ds:datastoreItem xmlns:ds="http://schemas.openxmlformats.org/officeDocument/2006/customXml" ds:itemID="{0A06F00E-3DE4-42BB-A9F3-AE1F1DC8DA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 Berge-Westgaard</dc:creator>
  <cp:keywords/>
  <dc:description/>
  <cp:lastModifiedBy>Akselsen, Jostein</cp:lastModifiedBy>
  <cp:revision/>
  <dcterms:created xsi:type="dcterms:W3CDTF">2024-05-06T06:43:16Z</dcterms:created>
  <dcterms:modified xsi:type="dcterms:W3CDTF">2026-06-11T08:58:33Z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604d2c9-1577-460e-b668-57374a0216c3_Enabled">
    <vt:lpwstr>true</vt:lpwstr>
  </property>
  <property fmtid="{D5CDD505-2E9C-101B-9397-08002B2CF9AE}" pid="3" name="MSIP_Label_f604d2c9-1577-460e-b668-57374a0216c3_SetDate">
    <vt:lpwstr>2024-05-06T06:46:16Z</vt:lpwstr>
  </property>
  <property fmtid="{D5CDD505-2E9C-101B-9397-08002B2CF9AE}" pid="4" name="MSIP_Label_f604d2c9-1577-460e-b668-57374a0216c3_Method">
    <vt:lpwstr>Standard</vt:lpwstr>
  </property>
  <property fmtid="{D5CDD505-2E9C-101B-9397-08002B2CF9AE}" pid="5" name="MSIP_Label_f604d2c9-1577-460e-b668-57374a0216c3_Name">
    <vt:lpwstr>f604d2c9-1577-460e-b668-57374a0216c3</vt:lpwstr>
  </property>
  <property fmtid="{D5CDD505-2E9C-101B-9397-08002B2CF9AE}" pid="6" name="MSIP_Label_f604d2c9-1577-460e-b668-57374a0216c3_SiteId">
    <vt:lpwstr>1676489c-5c72-46b7-ba63-9ab90c4aad44</vt:lpwstr>
  </property>
  <property fmtid="{D5CDD505-2E9C-101B-9397-08002B2CF9AE}" pid="7" name="MSIP_Label_f604d2c9-1577-460e-b668-57374a0216c3_ActionId">
    <vt:lpwstr>1706d3ab-9e39-4a70-9f84-e29825088941</vt:lpwstr>
  </property>
  <property fmtid="{D5CDD505-2E9C-101B-9397-08002B2CF9AE}" pid="8" name="MSIP_Label_f604d2c9-1577-460e-b668-57374a0216c3_ContentBits">
    <vt:lpwstr>2</vt:lpwstr>
  </property>
  <property fmtid="{D5CDD505-2E9C-101B-9397-08002B2CF9AE}" pid="9" name="ContentTypeId">
    <vt:lpwstr>0x0101002D8A3C376ECC464BB398A9D02C1A009C</vt:lpwstr>
  </property>
  <property fmtid="{D5CDD505-2E9C-101B-9397-08002B2CF9AE}" pid="10" name="MediaServiceImageTags">
    <vt:lpwstr/>
  </property>
</Properties>
</file>